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650"/>
  </bookViews>
  <sheets>
    <sheet name="شناسنامه" sheetId="7" r:id="rId1"/>
    <sheet name="Sheet1" sheetId="2" r:id="rId2"/>
    <sheet name="Sheet2" sheetId="3" r:id="rId3"/>
    <sheet name="Sheet3" sheetId="4" r:id="rId4"/>
    <sheet name="Sheet4" sheetId="1" r:id="rId5"/>
    <sheet name="Sheet5" sheetId="5" r:id="rId6"/>
    <sheet name="Sheet6" sheetId="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5" l="1"/>
  <c r="K7" i="5"/>
  <c r="J7" i="5"/>
  <c r="J4" i="5"/>
  <c r="L7" i="1"/>
  <c r="K7" i="1"/>
  <c r="J7" i="1"/>
  <c r="J4" i="1"/>
  <c r="L7" i="4"/>
  <c r="K7" i="4"/>
  <c r="J7" i="4"/>
  <c r="J4" i="4"/>
  <c r="L7" i="3"/>
  <c r="K7" i="3"/>
  <c r="J7" i="3"/>
  <c r="J4" i="3"/>
  <c r="L7" i="2"/>
  <c r="K7" i="2"/>
  <c r="J7" i="2"/>
  <c r="J7" i="6" l="1"/>
  <c r="L7" i="6"/>
  <c r="K7" i="6"/>
  <c r="G10" i="6"/>
  <c r="G9" i="6"/>
  <c r="G8" i="6"/>
  <c r="G7" i="6"/>
  <c r="G6" i="6"/>
  <c r="G5" i="6"/>
  <c r="G4" i="6"/>
  <c r="J4" i="6" s="1"/>
  <c r="G10" i="5"/>
  <c r="G9" i="5"/>
  <c r="G8" i="5"/>
  <c r="G7" i="5"/>
  <c r="G6" i="5"/>
  <c r="G5" i="5"/>
  <c r="G4" i="5"/>
  <c r="G10" i="4"/>
  <c r="G9" i="4"/>
  <c r="G8" i="4"/>
  <c r="G7" i="4"/>
  <c r="G6" i="4"/>
  <c r="G5" i="4"/>
  <c r="G4" i="4"/>
  <c r="G10" i="3"/>
  <c r="G9" i="3"/>
  <c r="G8" i="3"/>
  <c r="G7" i="3"/>
  <c r="G6" i="3"/>
  <c r="G5" i="3"/>
  <c r="G4" i="3"/>
  <c r="G10" i="2"/>
  <c r="J4" i="2" s="1"/>
  <c r="G9" i="2"/>
  <c r="G8" i="2"/>
  <c r="G7" i="2"/>
  <c r="G6" i="2"/>
  <c r="G5" i="2"/>
  <c r="G4" i="2"/>
  <c r="G10" i="1" l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<sst xmlns="http://schemas.openxmlformats.org/spreadsheetml/2006/main" count="312" uniqueCount="70">
  <si>
    <t>درصد عبوری از الک 200</t>
  </si>
  <si>
    <t>درصد عبوری از الک 4</t>
  </si>
  <si>
    <t>حد خمیری PL</t>
  </si>
  <si>
    <t>حد روانی LL</t>
  </si>
  <si>
    <t>نشانه خمیری PI</t>
  </si>
  <si>
    <t>LL خشک شده در کوره</t>
  </si>
  <si>
    <t>LL خاک مرطوب</t>
  </si>
  <si>
    <t>(PI)خط U</t>
  </si>
  <si>
    <t>(PI)خط A</t>
  </si>
  <si>
    <t>LL خاک مرطوب/LL خشک شده در کوره</t>
  </si>
  <si>
    <t>حرف اول</t>
  </si>
  <si>
    <t>حرف دوم</t>
  </si>
  <si>
    <r>
      <t>اندازه روزنه‌ای که 60% از خاک از آن کوچکتر است  (mm) D</t>
    </r>
    <r>
      <rPr>
        <b/>
        <vertAlign val="subscript"/>
        <sz val="11"/>
        <color theme="1"/>
        <rFont val="B Nazanin"/>
        <charset val="178"/>
      </rPr>
      <t>60</t>
    </r>
  </si>
  <si>
    <r>
      <t>اندازه روزنه‌ای که 30% از خاک از آن کوچکتر است  (mm) D</t>
    </r>
    <r>
      <rPr>
        <b/>
        <vertAlign val="subscript"/>
        <sz val="11"/>
        <color theme="1"/>
        <rFont val="B Nazanin"/>
        <charset val="178"/>
      </rPr>
      <t>30</t>
    </r>
  </si>
  <si>
    <r>
      <t>اندازه روزنه‌ای که 10% از خاک از آن کوچکتر است  (mm) D</t>
    </r>
    <r>
      <rPr>
        <b/>
        <vertAlign val="subscript"/>
        <sz val="11"/>
        <color theme="1"/>
        <rFont val="B Nazanin"/>
        <charset val="178"/>
      </rPr>
      <t>10</t>
    </r>
  </si>
  <si>
    <r>
      <t>ضریب انحنا C</t>
    </r>
    <r>
      <rPr>
        <b/>
        <vertAlign val="subscript"/>
        <sz val="11"/>
        <color theme="1"/>
        <rFont val="B Nazanin"/>
        <charset val="178"/>
      </rPr>
      <t>c</t>
    </r>
  </si>
  <si>
    <r>
      <t>ضریب یکنواختی C</t>
    </r>
    <r>
      <rPr>
        <b/>
        <vertAlign val="subscript"/>
        <sz val="11"/>
        <color theme="1"/>
        <rFont val="B Nazanin"/>
        <charset val="178"/>
      </rPr>
      <t>u</t>
    </r>
  </si>
  <si>
    <t>-</t>
  </si>
  <si>
    <t>GC-GM</t>
  </si>
  <si>
    <t>CH</t>
  </si>
  <si>
    <t>OL</t>
  </si>
  <si>
    <t>SM</t>
  </si>
  <si>
    <t>SP-SM</t>
  </si>
  <si>
    <t>GW-GC-GM</t>
  </si>
  <si>
    <r>
      <t>5&lt;F</t>
    </r>
    <r>
      <rPr>
        <b/>
        <vertAlign val="subscript"/>
        <sz val="11"/>
        <color theme="1"/>
        <rFont val="Calibri"/>
        <family val="2"/>
        <scheme val="minor"/>
      </rPr>
      <t>200</t>
    </r>
    <r>
      <rPr>
        <b/>
        <sz val="11"/>
        <color theme="1"/>
        <rFont val="Calibri"/>
        <family val="2"/>
        <scheme val="minor"/>
      </rPr>
      <t>&lt;12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</si>
  <si>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200</t>
    </r>
    <r>
      <rPr>
        <b/>
        <sz val="11"/>
        <color theme="1"/>
        <rFont val="Calibri"/>
        <family val="2"/>
        <scheme val="minor"/>
      </rPr>
      <t>&lt;5 یا F</t>
    </r>
    <r>
      <rPr>
        <b/>
        <vertAlign val="subscript"/>
        <sz val="11"/>
        <color theme="1"/>
        <rFont val="Calibri"/>
        <family val="2"/>
        <scheme val="minor"/>
      </rPr>
      <t>200</t>
    </r>
    <r>
      <rPr>
        <b/>
        <sz val="11"/>
        <color theme="1"/>
        <rFont val="Calibri"/>
        <family val="2"/>
        <scheme val="minor"/>
      </rPr>
      <t>&gt;12</t>
    </r>
  </si>
  <si>
    <t>معنی حروف</t>
  </si>
  <si>
    <t>شن</t>
  </si>
  <si>
    <t>ماسه</t>
  </si>
  <si>
    <t>لای</t>
  </si>
  <si>
    <t>رس</t>
  </si>
  <si>
    <t>آلی</t>
  </si>
  <si>
    <t>G</t>
  </si>
  <si>
    <t>S</t>
  </si>
  <si>
    <t>M</t>
  </si>
  <si>
    <t>C</t>
  </si>
  <si>
    <t>O</t>
  </si>
  <si>
    <t>خوب دانه بندی شده</t>
  </si>
  <si>
    <t>بد دانه بندی شده</t>
  </si>
  <si>
    <t>W</t>
  </si>
  <si>
    <t>P</t>
  </si>
  <si>
    <t>خاصیت خمیری زیاد</t>
  </si>
  <si>
    <t>خاصیت خمیری کم</t>
  </si>
  <si>
    <t>H</t>
  </si>
  <si>
    <t>L</t>
  </si>
  <si>
    <t>خاک رس با خاصیت خمیری زیاد</t>
  </si>
  <si>
    <t>خاک آلی با خاصیت خمیری کم</t>
  </si>
  <si>
    <t>خاک ماسه دارای لای</t>
  </si>
  <si>
    <t>دارای رس</t>
  </si>
  <si>
    <t>دارای لای</t>
  </si>
  <si>
    <t>خاک شن دارای مخلوط رس و لای</t>
  </si>
  <si>
    <t>خاک ماسه بد دانه بندی شده دارای لای</t>
  </si>
  <si>
    <t>خاک شن خوب دانه بندی شده دارای مخلوط رس و لای</t>
  </si>
  <si>
    <r>
      <t xml:space="preserve">درصد ماسه در درشت دانه </t>
    </r>
    <r>
      <rPr>
        <b/>
        <vertAlign val="superscript"/>
        <sz val="11"/>
        <color theme="1"/>
        <rFont val="B Nazanin"/>
        <charset val="178"/>
      </rPr>
      <t>*</t>
    </r>
    <r>
      <rPr>
        <b/>
        <sz val="11"/>
        <color theme="1"/>
        <rFont val="B Nazanin"/>
        <charset val="178"/>
      </rPr>
      <t>PP</t>
    </r>
    <r>
      <rPr>
        <b/>
        <vertAlign val="subscript"/>
        <sz val="11"/>
        <color theme="1"/>
        <rFont val="B Nazanin"/>
        <charset val="178"/>
      </rPr>
      <t>4</t>
    </r>
  </si>
  <si>
    <t>جدول شناسنامه اثر</t>
  </si>
  <si>
    <t>کد آموزش</t>
  </si>
  <si>
    <t>عنوان اثر</t>
  </si>
  <si>
    <r>
      <t>گروه مهندسی سیویل ژئوتک (</t>
    </r>
    <r>
      <rPr>
        <b/>
        <sz val="14"/>
        <color rgb="FF000000"/>
        <rFont val="Times New Roman"/>
        <family val="1"/>
      </rPr>
      <t>civilgeotech</t>
    </r>
    <r>
      <rPr>
        <b/>
        <sz val="14"/>
        <color rgb="FF000000"/>
        <rFont val="B Nazanin"/>
        <charset val="178"/>
      </rPr>
      <t>)</t>
    </r>
  </si>
  <si>
    <t>تالیف</t>
  </si>
  <si>
    <t>مهندس سید محمد صادق آل‌محمد</t>
  </si>
  <si>
    <t>نویسنده</t>
  </si>
  <si>
    <t>https://civilgeotech.ir/</t>
  </si>
  <si>
    <t>آدرس سایت</t>
  </si>
  <si>
    <t>info@civilgeotech.ir</t>
  </si>
  <si>
    <t>ایمیل</t>
  </si>
  <si>
    <t>پیوست</t>
  </si>
  <si>
    <t>نوع</t>
  </si>
  <si>
    <t>فرهیخته گرامی:
بازنشر این فایل باعث تضییع حقوق مادی و معنوی سایت سیویل ژئوتک خواهد شد و کپی بخش یا تمام این اثر شرعا و قانونا حرام و ممنوع است.
لطفا فایل این آموزش را از سایت اصلی ما دریافت کنید.</t>
  </si>
  <si>
    <t>313-002-005</t>
  </si>
  <si>
    <r>
      <t>آموزش اکسل (</t>
    </r>
    <r>
      <rPr>
        <b/>
        <sz val="14"/>
        <color theme="1"/>
        <rFont val="Times New Roman"/>
        <family val="1"/>
      </rPr>
      <t>excel</t>
    </r>
    <r>
      <rPr>
        <b/>
        <sz val="14"/>
        <color theme="1"/>
        <rFont val="B Nazanin"/>
        <charset val="178"/>
      </rPr>
      <t xml:space="preserve">) برای مهندسین عمران 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rgb="FF000000"/>
        <rFont val="Times New Roman"/>
        <family val="1"/>
      </rPr>
      <t>–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theme="1"/>
        <rFont val="B Nazanin"/>
        <charset val="178"/>
      </rPr>
      <t xml:space="preserve"> نامگذاری خاک با استفاده از سیستم طبقه بندی متحد به کمک اکسل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</si>
</sst>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vertAlign val="subscript"/>
      <sz val="11"/>
      <color theme="1"/>
      <name val="B Nazanin"/>
      <charset val="178"/>
    </font>
    <font>
      <b/>
      <vertAlign val="superscript"/>
      <sz val="11"/>
      <color theme="1"/>
      <name val="B Nazanin"/>
      <charset val="178"/>
    </font>
    <font>
      <sz val="11"/>
      <color rgb="FFFF000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B Nazanin"/>
      <charset val="178"/>
    </font>
    <font>
      <b/>
      <sz val="14"/>
      <color rgb="FF000000"/>
      <name val="B Nazanin"/>
      <charset val="178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49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1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right" vertical="center" wrapText="1" readingOrder="2"/>
    </xf>
    <xf numFmtId="0" fontId="9" fillId="6" borderId="4" xfId="0" applyFont="1" applyFill="1" applyBorder="1" applyAlignment="1">
      <alignment horizontal="justify" vertical="center" wrapText="1" readingOrder="2"/>
    </xf>
    <xf numFmtId="0" fontId="8" fillId="6" borderId="4" xfId="0" applyFont="1" applyFill="1" applyBorder="1" applyAlignment="1">
      <alignment horizontal="right" vertical="center" wrapText="1" readingOrder="2"/>
    </xf>
    <xf numFmtId="0" fontId="10" fillId="6" borderId="4" xfId="0" applyFont="1" applyFill="1" applyBorder="1" applyAlignment="1">
      <alignment horizontal="right" vertical="center"/>
    </xf>
    <xf numFmtId="0" fontId="11" fillId="6" borderId="4" xfId="0" applyFont="1" applyFill="1" applyBorder="1" applyAlignment="1">
      <alignment horizontal="right" vertical="center" wrapText="1" readingOrder="2"/>
    </xf>
    <xf numFmtId="0" fontId="8" fillId="6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right" vertical="center" wrapText="1"/>
    </xf>
    <xf numFmtId="0" fontId="8" fillId="6" borderId="6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E3" sqref="E3"/>
    </sheetView>
  </sheetViews>
  <sheetFormatPr defaultRowHeight="15" x14ac:dyDescent="0.25"/>
  <cols>
    <col min="2" max="2" width="81.875" customWidth="1"/>
    <col min="3" max="3" width="12.125" customWidth="1"/>
  </cols>
  <sheetData>
    <row r="1" spans="2:3" ht="15.75" thickBot="1" x14ac:dyDescent="0.3"/>
    <row r="2" spans="2:3" ht="24" customHeight="1" thickTop="1" thickBot="1" x14ac:dyDescent="0.3">
      <c r="B2" s="25" t="s">
        <v>54</v>
      </c>
      <c r="C2" s="25"/>
    </row>
    <row r="3" spans="2:3" ht="24" customHeight="1" thickTop="1" thickBot="1" x14ac:dyDescent="0.3">
      <c r="B3" s="20" t="s">
        <v>68</v>
      </c>
      <c r="C3" s="21" t="s">
        <v>55</v>
      </c>
    </row>
    <row r="4" spans="2:3" ht="50.1" customHeight="1" thickTop="1" thickBot="1" x14ac:dyDescent="0.3">
      <c r="B4" s="22" t="s">
        <v>69</v>
      </c>
      <c r="C4" s="21" t="s">
        <v>56</v>
      </c>
    </row>
    <row r="5" spans="2:3" ht="24" customHeight="1" thickTop="1" thickBot="1" x14ac:dyDescent="0.3">
      <c r="B5" s="20" t="s">
        <v>57</v>
      </c>
      <c r="C5" s="21" t="s">
        <v>58</v>
      </c>
    </row>
    <row r="6" spans="2:3" ht="24" customHeight="1" thickTop="1" thickBot="1" x14ac:dyDescent="0.3">
      <c r="B6" s="20" t="s">
        <v>59</v>
      </c>
      <c r="C6" s="21" t="s">
        <v>60</v>
      </c>
    </row>
    <row r="7" spans="2:3" ht="24" customHeight="1" thickTop="1" thickBot="1" x14ac:dyDescent="0.3">
      <c r="B7" s="23" t="s">
        <v>61</v>
      </c>
      <c r="C7" s="21" t="s">
        <v>62</v>
      </c>
    </row>
    <row r="8" spans="2:3" ht="24" customHeight="1" thickTop="1" thickBot="1" x14ac:dyDescent="0.3">
      <c r="B8" s="24" t="s">
        <v>63</v>
      </c>
      <c r="C8" s="21" t="s">
        <v>64</v>
      </c>
    </row>
    <row r="9" spans="2:3" ht="24" customHeight="1" thickTop="1" thickBot="1" x14ac:dyDescent="0.3">
      <c r="B9" s="20" t="s">
        <v>65</v>
      </c>
      <c r="C9" s="21" t="s">
        <v>66</v>
      </c>
    </row>
    <row r="10" spans="2:3" ht="96" customHeight="1" thickTop="1" thickBot="1" x14ac:dyDescent="0.3">
      <c r="B10" s="26" t="s">
        <v>67</v>
      </c>
      <c r="C10" s="27"/>
    </row>
    <row r="11" spans="2:3" ht="15" customHeight="1" thickTop="1" x14ac:dyDescent="0.25"/>
  </sheetData>
  <sheetProtection algorithmName="SHA-512" hashValue="c+XQy+YnfiDLlTajKm+AT1kI2+b1gH6fx3k4dwJpVMARep5ryicNVvxEqXro/uWWAOoR6LZXYyVv1xFJFrthbQ==" saltValue="hygZbChRFJpzSw83RXSVxw==" spinCount="100000" sheet="1" formatCells="0" formatColumns="0" formatRows="0" insertColumns="0" insertRows="0" insertHyperlinks="0" deleteColumns="0" deleteRows="0" sort="0" autoFilter="0" pivotTables="0"/>
  <mergeCells count="2">
    <mergeCell ref="B2:C2"/>
    <mergeCell ref="B10:C1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2"/>
  <sheetViews>
    <sheetView zoomScale="70" zoomScaleNormal="70" workbookViewId="0"/>
  </sheetViews>
  <sheetFormatPr defaultRowHeight="15" x14ac:dyDescent="0.25"/>
  <cols>
    <col min="2" max="2" width="40.75" bestFit="1" customWidth="1"/>
    <col min="4" max="4" width="9" customWidth="1"/>
    <col min="6" max="6" width="28.125" customWidth="1"/>
    <col min="10" max="10" width="15.25" bestFit="1" customWidth="1"/>
    <col min="12" max="12" width="14.5" bestFit="1" customWidth="1"/>
    <col min="14" max="14" width="11.125" customWidth="1"/>
    <col min="15" max="15" width="20.625" bestFit="1" customWidth="1"/>
  </cols>
  <sheetData>
    <row r="3" spans="2:15" ht="20.100000000000001" customHeight="1" x14ac:dyDescent="0.25">
      <c r="J3" s="30" t="s">
        <v>10</v>
      </c>
      <c r="K3" s="30"/>
      <c r="L3" s="30"/>
    </row>
    <row r="4" spans="2:15" ht="20.100000000000001" customHeight="1" x14ac:dyDescent="0.25">
      <c r="B4" s="2" t="s">
        <v>0</v>
      </c>
      <c r="C4" s="6">
        <v>65</v>
      </c>
      <c r="F4" s="2" t="s">
        <v>53</v>
      </c>
      <c r="G4" s="4">
        <f>((C5-C4)/(100-C4))*100</f>
        <v>28.571428571428569</v>
      </c>
      <c r="J4" s="31" t="str">
        <f>IF(C4&gt;=50,IF(G10&gt;=0.75,IF(G5&gt;7,IF(G5&gt;=G9,"C","M"),IF(G5&lt;4,"M",IF(G5&gt;=G9,"C-M","M"))),"O"),IF(G4&gt;=50,"S","G"))</f>
        <v>C</v>
      </c>
      <c r="K4" s="31"/>
      <c r="L4" s="31"/>
      <c r="N4" s="19" t="s">
        <v>19</v>
      </c>
      <c r="O4" s="19" t="s">
        <v>45</v>
      </c>
    </row>
    <row r="5" spans="2:15" ht="20.100000000000001" customHeight="1" x14ac:dyDescent="0.25">
      <c r="B5" s="2" t="s">
        <v>1</v>
      </c>
      <c r="C5" s="6">
        <v>75</v>
      </c>
      <c r="F5" s="2" t="s">
        <v>4</v>
      </c>
      <c r="G5" s="6">
        <f>C7-C6</f>
        <v>45</v>
      </c>
      <c r="J5" s="29" t="s">
        <v>11</v>
      </c>
      <c r="K5" s="29"/>
      <c r="L5" s="29"/>
    </row>
    <row r="6" spans="2:15" ht="20.100000000000001" customHeight="1" x14ac:dyDescent="0.25">
      <c r="B6" s="2" t="s">
        <v>2</v>
      </c>
      <c r="C6" s="6">
        <v>25</v>
      </c>
      <c r="F6" s="2" t="s">
        <v>15</v>
      </c>
      <c r="G6" s="6" t="e">
        <f>(C9^2)/(C10*C8)</f>
        <v>#VALUE!</v>
      </c>
      <c r="J6" s="10" t="s">
        <v>25</v>
      </c>
      <c r="K6" s="28" t="s">
        <v>24</v>
      </c>
      <c r="L6" s="28"/>
    </row>
    <row r="7" spans="2:15" ht="20.100000000000001" customHeight="1" x14ac:dyDescent="0.25">
      <c r="B7" s="2" t="s">
        <v>3</v>
      </c>
      <c r="C7" s="6">
        <v>70</v>
      </c>
      <c r="F7" s="2" t="s">
        <v>16</v>
      </c>
      <c r="G7" s="5" t="e">
        <f>C8/C10</f>
        <v>#VALUE!</v>
      </c>
      <c r="J7" s="11" t="str">
        <f>IF(C4&gt;=50,IF(C7&gt;=50,"H","L"),IF(C4&gt;12,IF(G5&gt;7,IF(G5&gt;=G9,"C","M"),IF(G5&lt;4,"M",IF(G5&gt;=G9,"C-M","M"))),IF(C4&lt;5,IF(AND(G4&gt;=50,1&lt;=G6,G6&lt;3,G7&gt;=6),"W",IF(AND(G4&lt;50,1&lt;=G6,G6&lt;3,G7&gt;=4),"W","P")),"N.A")))</f>
        <v>H</v>
      </c>
      <c r="K7" s="7" t="str">
        <f>IF(AND(5&lt;C4,C4&lt;12),IF(AND(G4&gt;=50,1&lt;=G6,G6&lt;3,G7&gt;=6),"W",IF(AND(G4&lt;50,1&lt;=G6,G6&lt;3,G7&gt;=4),"W","P")),"N.A")</f>
        <v>N.A</v>
      </c>
      <c r="L7" s="8" t="str">
        <f>IF(AND(5&lt;C4,C4&lt;12),IF(G5&gt;7,IF(G5&gt;=G9,"C","M"),IF(G5&lt;4,"M",IF(G5&gt;=G9,"C-M","M"))),"N.A")</f>
        <v>N.A</v>
      </c>
    </row>
    <row r="8" spans="2:15" ht="20.100000000000001" customHeight="1" x14ac:dyDescent="0.25">
      <c r="B8" s="2" t="s">
        <v>12</v>
      </c>
      <c r="C8" s="6" t="s">
        <v>17</v>
      </c>
      <c r="F8" s="3" t="s">
        <v>7</v>
      </c>
      <c r="G8" s="6">
        <f>0.9*(C7-8)</f>
        <v>55.800000000000004</v>
      </c>
    </row>
    <row r="9" spans="2:15" ht="20.100000000000001" customHeight="1" x14ac:dyDescent="0.25">
      <c r="B9" s="2" t="s">
        <v>13</v>
      </c>
      <c r="C9" s="6" t="s">
        <v>17</v>
      </c>
      <c r="F9" s="3" t="s">
        <v>8</v>
      </c>
      <c r="G9" s="6">
        <f>0.73*(C7-20)</f>
        <v>36.5</v>
      </c>
    </row>
    <row r="10" spans="2:15" ht="20.100000000000001" customHeight="1" x14ac:dyDescent="0.25">
      <c r="B10" s="2" t="s">
        <v>14</v>
      </c>
      <c r="C10" s="6" t="s">
        <v>17</v>
      </c>
      <c r="F10" s="3" t="s">
        <v>9</v>
      </c>
      <c r="G10" s="5">
        <f>C11/C12</f>
        <v>0.8571428571428571</v>
      </c>
      <c r="J10" s="29" t="s">
        <v>26</v>
      </c>
      <c r="K10" s="29"/>
      <c r="L10" s="29"/>
      <c r="M10" s="29"/>
    </row>
    <row r="11" spans="2:15" ht="20.100000000000001" customHeight="1" x14ac:dyDescent="0.25">
      <c r="B11" s="3" t="s">
        <v>5</v>
      </c>
      <c r="C11" s="6">
        <v>60</v>
      </c>
      <c r="J11" s="28" t="s">
        <v>10</v>
      </c>
      <c r="K11" s="28"/>
      <c r="L11" s="28" t="s">
        <v>11</v>
      </c>
      <c r="M11" s="28"/>
    </row>
    <row r="12" spans="2:15" ht="20.100000000000001" customHeight="1" x14ac:dyDescent="0.25">
      <c r="B12" s="3" t="s">
        <v>6</v>
      </c>
      <c r="C12" s="6">
        <v>70</v>
      </c>
      <c r="J12" s="14" t="s">
        <v>27</v>
      </c>
      <c r="K12" s="14" t="s">
        <v>32</v>
      </c>
      <c r="L12" s="18" t="s">
        <v>37</v>
      </c>
      <c r="M12" s="14" t="s">
        <v>39</v>
      </c>
    </row>
    <row r="13" spans="2:15" x14ac:dyDescent="0.25">
      <c r="J13" s="14" t="s">
        <v>28</v>
      </c>
      <c r="K13" s="14" t="s">
        <v>33</v>
      </c>
      <c r="L13" s="18" t="s">
        <v>38</v>
      </c>
      <c r="M13" s="14" t="s">
        <v>40</v>
      </c>
    </row>
    <row r="14" spans="2:15" x14ac:dyDescent="0.25">
      <c r="J14" s="14" t="s">
        <v>30</v>
      </c>
      <c r="K14" s="14" t="s">
        <v>35</v>
      </c>
      <c r="L14" s="14" t="s">
        <v>48</v>
      </c>
      <c r="M14" s="14" t="s">
        <v>35</v>
      </c>
    </row>
    <row r="15" spans="2:15" x14ac:dyDescent="0.25">
      <c r="J15" s="14" t="s">
        <v>29</v>
      </c>
      <c r="K15" s="14" t="s">
        <v>34</v>
      </c>
      <c r="L15" s="14" t="s">
        <v>49</v>
      </c>
      <c r="M15" s="14" t="s">
        <v>34</v>
      </c>
    </row>
    <row r="16" spans="2:15" x14ac:dyDescent="0.25">
      <c r="J16" s="14" t="s">
        <v>31</v>
      </c>
      <c r="K16" s="14" t="s">
        <v>36</v>
      </c>
      <c r="L16" s="18" t="s">
        <v>41</v>
      </c>
      <c r="M16" s="14" t="s">
        <v>43</v>
      </c>
    </row>
    <row r="17" spans="9:14" x14ac:dyDescent="0.25">
      <c r="L17" s="14" t="s">
        <v>42</v>
      </c>
      <c r="M17" s="14" t="s">
        <v>44</v>
      </c>
    </row>
    <row r="18" spans="9:14" x14ac:dyDescent="0.25">
      <c r="L18" s="15"/>
      <c r="M18" s="15"/>
      <c r="N18" s="16"/>
    </row>
    <row r="19" spans="9:14" x14ac:dyDescent="0.25">
      <c r="J19" s="15"/>
      <c r="K19" s="15"/>
      <c r="L19" s="15"/>
      <c r="M19" s="15"/>
      <c r="N19" s="16"/>
    </row>
    <row r="20" spans="9:14" x14ac:dyDescent="0.25">
      <c r="L20" s="15"/>
      <c r="M20" s="15"/>
      <c r="N20" s="16"/>
    </row>
    <row r="21" spans="9:14" x14ac:dyDescent="0.25">
      <c r="I21" s="16"/>
      <c r="J21" s="17"/>
      <c r="K21" s="17"/>
      <c r="L21" s="15"/>
      <c r="M21" s="15"/>
      <c r="N21" s="16"/>
    </row>
    <row r="22" spans="9:14" x14ac:dyDescent="0.25">
      <c r="I22" s="16"/>
      <c r="J22" s="16"/>
      <c r="K22" s="16"/>
      <c r="L22" s="16"/>
      <c r="M22" s="16"/>
      <c r="N22" s="16"/>
    </row>
  </sheetData>
  <mergeCells count="7">
    <mergeCell ref="J11:K11"/>
    <mergeCell ref="L11:M11"/>
    <mergeCell ref="J10:M10"/>
    <mergeCell ref="J3:L3"/>
    <mergeCell ref="J4:L4"/>
    <mergeCell ref="J5:L5"/>
    <mergeCell ref="K6:L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7"/>
  <sheetViews>
    <sheetView zoomScale="70" zoomScaleNormal="70" workbookViewId="0"/>
  </sheetViews>
  <sheetFormatPr defaultRowHeight="15" x14ac:dyDescent="0.25"/>
  <cols>
    <col min="2" max="2" width="40.75" bestFit="1" customWidth="1"/>
    <col min="4" max="4" width="9" customWidth="1"/>
    <col min="6" max="6" width="28.125" bestFit="1" customWidth="1"/>
    <col min="10" max="10" width="15.25" bestFit="1" customWidth="1"/>
    <col min="12" max="12" width="14.5" bestFit="1" customWidth="1"/>
    <col min="14" max="14" width="11.125" customWidth="1"/>
    <col min="15" max="15" width="21.25" bestFit="1" customWidth="1"/>
  </cols>
  <sheetData>
    <row r="3" spans="2:15" ht="20.100000000000001" customHeight="1" x14ac:dyDescent="0.25">
      <c r="J3" s="30" t="s">
        <v>10</v>
      </c>
      <c r="K3" s="30"/>
      <c r="L3" s="30"/>
    </row>
    <row r="4" spans="2:15" ht="20.100000000000001" customHeight="1" x14ac:dyDescent="0.25">
      <c r="B4" s="2" t="s">
        <v>0</v>
      </c>
      <c r="C4" s="6">
        <v>70</v>
      </c>
      <c r="F4" s="2" t="s">
        <v>53</v>
      </c>
      <c r="G4" s="4" t="e">
        <f>((C5-C4)/(100-C4))*100</f>
        <v>#VALUE!</v>
      </c>
      <c r="J4" s="31" t="str">
        <f>IF(C4&gt;=50,IF(G10&gt;=0.75,IF(G5&gt;7,IF(G5&gt;=G9,"C","M"),IF(G5&lt;4,"M",IF(G5&gt;=G9,"C-M","M"))),"O"),IF(G4&gt;=50,"S","G"))</f>
        <v>O</v>
      </c>
      <c r="K4" s="31"/>
      <c r="L4" s="31"/>
      <c r="N4" s="19" t="s">
        <v>20</v>
      </c>
      <c r="O4" s="19" t="s">
        <v>46</v>
      </c>
    </row>
    <row r="5" spans="2:15" ht="20.100000000000001" customHeight="1" x14ac:dyDescent="0.25">
      <c r="B5" s="2" t="s">
        <v>1</v>
      </c>
      <c r="C5" s="6" t="s">
        <v>17</v>
      </c>
      <c r="F5" s="2" t="s">
        <v>4</v>
      </c>
      <c r="G5" s="6" t="e">
        <f>C7-C6</f>
        <v>#VALUE!</v>
      </c>
      <c r="J5" s="29" t="s">
        <v>11</v>
      </c>
      <c r="K5" s="29"/>
      <c r="L5" s="29"/>
    </row>
    <row r="6" spans="2:15" ht="20.100000000000001" customHeight="1" x14ac:dyDescent="0.25">
      <c r="B6" s="2" t="s">
        <v>2</v>
      </c>
      <c r="C6" s="6" t="s">
        <v>17</v>
      </c>
      <c r="F6" s="2" t="s">
        <v>15</v>
      </c>
      <c r="G6" s="6" t="e">
        <f>(C9^2)/(C10*C8)</f>
        <v>#VALUE!</v>
      </c>
      <c r="J6" s="10" t="s">
        <v>25</v>
      </c>
      <c r="K6" s="28" t="s">
        <v>24</v>
      </c>
      <c r="L6" s="28"/>
    </row>
    <row r="7" spans="2:15" ht="20.100000000000001" customHeight="1" x14ac:dyDescent="0.25">
      <c r="B7" s="2" t="s">
        <v>3</v>
      </c>
      <c r="C7" s="6">
        <v>40</v>
      </c>
      <c r="F7" s="2" t="s">
        <v>16</v>
      </c>
      <c r="G7" s="5" t="e">
        <f>C8/C10</f>
        <v>#VALUE!</v>
      </c>
      <c r="J7" s="11" t="str">
        <f>IF(C4&gt;=50,IF(C7&gt;=50,"H","L"),IF(C4&gt;12,IF(G5&gt;7,IF(G5&gt;=G9,"C","M"),IF(G5&lt;4,"M",IF(G5&gt;=G9,"C-M","M"))),IF(C4&lt;5,IF(AND(G4&gt;=50,1&lt;=G6,G6&lt;3,G7&gt;=6),"W",IF(AND(G4&lt;50,1&lt;=G6,G6&lt;3,G7&gt;=4),"W","P")),"N.A")))</f>
        <v>L</v>
      </c>
      <c r="K7" s="7" t="str">
        <f>IF(AND(5&lt;C4,C4&lt;12),IF(AND(G4&gt;=50,1&lt;=G6,G6&lt;3,G7&gt;=6),"W",IF(AND(G4&lt;50,1&lt;=G6,G6&lt;3,G7&gt;=4),"W","P")),"N.A")</f>
        <v>N.A</v>
      </c>
      <c r="L7" s="8" t="str">
        <f>IF(AND(5&lt;C4,C4&lt;12),IF(G5&gt;7,IF(G5&gt;=G9,"C","M"),IF(G5&lt;4,"M",IF(G5&gt;=G9,"C-M","M"))),"N.A")</f>
        <v>N.A</v>
      </c>
    </row>
    <row r="8" spans="2:15" ht="20.100000000000001" customHeight="1" x14ac:dyDescent="0.25">
      <c r="B8" s="2" t="s">
        <v>12</v>
      </c>
      <c r="C8" s="6" t="s">
        <v>17</v>
      </c>
      <c r="F8" s="3" t="s">
        <v>7</v>
      </c>
      <c r="G8" s="6">
        <f>0.9*(C7-8)</f>
        <v>28.8</v>
      </c>
    </row>
    <row r="9" spans="2:15" ht="20.100000000000001" customHeight="1" x14ac:dyDescent="0.25">
      <c r="B9" s="2" t="s">
        <v>13</v>
      </c>
      <c r="C9" s="6" t="s">
        <v>17</v>
      </c>
      <c r="F9" s="3" t="s">
        <v>8</v>
      </c>
      <c r="G9" s="6">
        <f>0.73*(C7-20)</f>
        <v>14.6</v>
      </c>
    </row>
    <row r="10" spans="2:15" ht="20.100000000000001" customHeight="1" x14ac:dyDescent="0.25">
      <c r="B10" s="2" t="s">
        <v>14</v>
      </c>
      <c r="C10" s="6" t="s">
        <v>17</v>
      </c>
      <c r="F10" s="3" t="s">
        <v>9</v>
      </c>
      <c r="G10" s="5">
        <f>C11/C12</f>
        <v>0.625</v>
      </c>
      <c r="J10" s="29" t="s">
        <v>26</v>
      </c>
      <c r="K10" s="29"/>
      <c r="L10" s="29"/>
      <c r="M10" s="29"/>
    </row>
    <row r="11" spans="2:15" ht="20.100000000000001" customHeight="1" x14ac:dyDescent="0.25">
      <c r="B11" s="3" t="s">
        <v>5</v>
      </c>
      <c r="C11" s="6">
        <v>25</v>
      </c>
      <c r="J11" s="28" t="s">
        <v>10</v>
      </c>
      <c r="K11" s="28"/>
      <c r="L11" s="28" t="s">
        <v>11</v>
      </c>
      <c r="M11" s="28"/>
    </row>
    <row r="12" spans="2:15" ht="20.100000000000001" customHeight="1" x14ac:dyDescent="0.25">
      <c r="B12" s="3" t="s">
        <v>6</v>
      </c>
      <c r="C12" s="6">
        <v>40</v>
      </c>
      <c r="J12" s="14" t="s">
        <v>27</v>
      </c>
      <c r="K12" s="14" t="s">
        <v>32</v>
      </c>
      <c r="L12" s="18" t="s">
        <v>37</v>
      </c>
      <c r="M12" s="14" t="s">
        <v>39</v>
      </c>
    </row>
    <row r="13" spans="2:15" x14ac:dyDescent="0.25">
      <c r="J13" s="14" t="s">
        <v>28</v>
      </c>
      <c r="K13" s="14" t="s">
        <v>33</v>
      </c>
      <c r="L13" s="18" t="s">
        <v>38</v>
      </c>
      <c r="M13" s="14" t="s">
        <v>40</v>
      </c>
    </row>
    <row r="14" spans="2:15" x14ac:dyDescent="0.25">
      <c r="J14" s="14" t="s">
        <v>30</v>
      </c>
      <c r="K14" s="14" t="s">
        <v>35</v>
      </c>
      <c r="L14" s="14" t="s">
        <v>48</v>
      </c>
      <c r="M14" s="14" t="s">
        <v>35</v>
      </c>
    </row>
    <row r="15" spans="2:15" x14ac:dyDescent="0.25">
      <c r="J15" s="14" t="s">
        <v>29</v>
      </c>
      <c r="K15" s="14" t="s">
        <v>34</v>
      </c>
      <c r="L15" s="14" t="s">
        <v>49</v>
      </c>
      <c r="M15" s="14" t="s">
        <v>34</v>
      </c>
    </row>
    <row r="16" spans="2:15" x14ac:dyDescent="0.25">
      <c r="J16" s="14" t="s">
        <v>31</v>
      </c>
      <c r="K16" s="14" t="s">
        <v>36</v>
      </c>
      <c r="L16" s="18" t="s">
        <v>41</v>
      </c>
      <c r="M16" s="14" t="s">
        <v>43</v>
      </c>
    </row>
    <row r="17" spans="12:13" x14ac:dyDescent="0.25">
      <c r="L17" s="14" t="s">
        <v>42</v>
      </c>
      <c r="M17" s="14" t="s">
        <v>44</v>
      </c>
    </row>
  </sheetData>
  <mergeCells count="7">
    <mergeCell ref="J11:K11"/>
    <mergeCell ref="L11:M11"/>
    <mergeCell ref="J3:L3"/>
    <mergeCell ref="J4:L4"/>
    <mergeCell ref="J5:L5"/>
    <mergeCell ref="K6:L6"/>
    <mergeCell ref="J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7"/>
  <sheetViews>
    <sheetView zoomScale="70" zoomScaleNormal="70" workbookViewId="0"/>
  </sheetViews>
  <sheetFormatPr defaultRowHeight="15" x14ac:dyDescent="0.25"/>
  <cols>
    <col min="2" max="2" width="40.75" bestFit="1" customWidth="1"/>
    <col min="4" max="4" width="9" customWidth="1"/>
    <col min="6" max="6" width="28.125" bestFit="1" customWidth="1"/>
    <col min="10" max="10" width="15.25" bestFit="1" customWidth="1"/>
    <col min="12" max="12" width="14.5" bestFit="1" customWidth="1"/>
    <col min="14" max="14" width="11.125" customWidth="1"/>
    <col min="15" max="15" width="20.125" bestFit="1" customWidth="1"/>
  </cols>
  <sheetData>
    <row r="3" spans="2:15" ht="20.100000000000001" customHeight="1" x14ac:dyDescent="0.25">
      <c r="J3" s="30" t="s">
        <v>10</v>
      </c>
      <c r="K3" s="30"/>
      <c r="L3" s="30"/>
    </row>
    <row r="4" spans="2:15" ht="20.100000000000001" customHeight="1" x14ac:dyDescent="0.25">
      <c r="B4" s="2" t="s">
        <v>0</v>
      </c>
      <c r="C4" s="6">
        <v>15</v>
      </c>
      <c r="F4" s="2" t="s">
        <v>53</v>
      </c>
      <c r="G4" s="4">
        <f>((C5-C4)/(100-C4))*100</f>
        <v>58.82352941176471</v>
      </c>
      <c r="J4" s="31" t="str">
        <f>IF(C4&gt;=50,IF(G10&gt;=0.75,IF(G5&gt;7,IF(G5&gt;=G9,"C","M"),IF(G5&lt;4,"M",IF(G5&gt;=G9,"C-M","M"))),"O"),IF(G4&gt;=50,"S","G"))</f>
        <v>S</v>
      </c>
      <c r="K4" s="31"/>
      <c r="L4" s="31"/>
      <c r="N4" s="12" t="s">
        <v>21</v>
      </c>
      <c r="O4" s="19" t="s">
        <v>47</v>
      </c>
    </row>
    <row r="5" spans="2:15" ht="20.100000000000001" customHeight="1" x14ac:dyDescent="0.25">
      <c r="B5" s="2" t="s">
        <v>1</v>
      </c>
      <c r="C5" s="6">
        <v>65</v>
      </c>
      <c r="F5" s="2" t="s">
        <v>4</v>
      </c>
      <c r="G5" s="6">
        <f>C7-C6</f>
        <v>2</v>
      </c>
      <c r="J5" s="29" t="s">
        <v>11</v>
      </c>
      <c r="K5" s="29"/>
      <c r="L5" s="29"/>
    </row>
    <row r="6" spans="2:15" ht="20.100000000000001" customHeight="1" x14ac:dyDescent="0.25">
      <c r="B6" s="2" t="s">
        <v>2</v>
      </c>
      <c r="C6" s="6">
        <v>18</v>
      </c>
      <c r="F6" s="2" t="s">
        <v>15</v>
      </c>
      <c r="G6" s="6" t="e">
        <f>(C9^2)/(C10*C8)</f>
        <v>#VALUE!</v>
      </c>
      <c r="J6" s="10" t="s">
        <v>25</v>
      </c>
      <c r="K6" s="28" t="s">
        <v>24</v>
      </c>
      <c r="L6" s="28"/>
    </row>
    <row r="7" spans="2:15" ht="20.100000000000001" customHeight="1" x14ac:dyDescent="0.25">
      <c r="B7" s="2" t="s">
        <v>3</v>
      </c>
      <c r="C7" s="6">
        <v>20</v>
      </c>
      <c r="F7" s="2" t="s">
        <v>16</v>
      </c>
      <c r="G7" s="5" t="e">
        <f>C8/C10</f>
        <v>#VALUE!</v>
      </c>
      <c r="J7" s="11" t="str">
        <f>IF(C4&gt;=50,IF(C7&gt;=50,"H","L"),IF(C4&gt;12,IF(G5&gt;7,IF(G5&gt;=G9,"C","M"),IF(G5&lt;4,"M",IF(G5&gt;=G9,"C-M","M"))),IF(C4&lt;5,IF(AND(G4&gt;=50,1&lt;=G6,G6&lt;3,G7&gt;=6),"W",IF(AND(G4&lt;50,1&lt;=G6,G6&lt;3,G7&gt;=4),"W","P")),"N.A")))</f>
        <v>M</v>
      </c>
      <c r="K7" s="7" t="str">
        <f>IF(AND(5&lt;C4,C4&lt;12),IF(AND(G4&gt;=50,1&lt;=G6,G6&lt;3,G7&gt;=6),"W",IF(AND(G4&lt;50,1&lt;=G6,G6&lt;3,G7&gt;=4),"W","P")),"N.A")</f>
        <v>N.A</v>
      </c>
      <c r="L7" s="8" t="str">
        <f>IF(AND(5&lt;C4,C4&lt;12),IF(G5&gt;7,IF(G5&gt;=G9,"C","M"),IF(G5&lt;4,"M",IF(G5&gt;=G9,"C-M","M"))),"N.A")</f>
        <v>N.A</v>
      </c>
    </row>
    <row r="8" spans="2:15" ht="20.100000000000001" customHeight="1" x14ac:dyDescent="0.25">
      <c r="B8" s="2" t="s">
        <v>12</v>
      </c>
      <c r="C8" s="6" t="s">
        <v>17</v>
      </c>
      <c r="F8" s="3" t="s">
        <v>7</v>
      </c>
      <c r="G8" s="6">
        <f>0.9*(C7-8)</f>
        <v>10.8</v>
      </c>
    </row>
    <row r="9" spans="2:15" ht="20.100000000000001" customHeight="1" x14ac:dyDescent="0.25">
      <c r="B9" s="2" t="s">
        <v>13</v>
      </c>
      <c r="C9" s="6" t="s">
        <v>17</v>
      </c>
      <c r="F9" s="3" t="s">
        <v>8</v>
      </c>
      <c r="G9" s="6">
        <f>0.73*(C7-20)</f>
        <v>0</v>
      </c>
    </row>
    <row r="10" spans="2:15" ht="20.100000000000001" customHeight="1" x14ac:dyDescent="0.25">
      <c r="B10" s="2" t="s">
        <v>14</v>
      </c>
      <c r="C10" s="6" t="s">
        <v>17</v>
      </c>
      <c r="F10" s="3" t="s">
        <v>9</v>
      </c>
      <c r="G10" s="5">
        <f>C11/C12</f>
        <v>0.8</v>
      </c>
      <c r="J10" s="29" t="s">
        <v>26</v>
      </c>
      <c r="K10" s="29"/>
      <c r="L10" s="29"/>
      <c r="M10" s="29"/>
    </row>
    <row r="11" spans="2:15" ht="20.100000000000001" customHeight="1" x14ac:dyDescent="0.25">
      <c r="B11" s="3" t="s">
        <v>5</v>
      </c>
      <c r="C11" s="6">
        <v>32</v>
      </c>
      <c r="J11" s="28" t="s">
        <v>10</v>
      </c>
      <c r="K11" s="28"/>
      <c r="L11" s="28" t="s">
        <v>11</v>
      </c>
      <c r="M11" s="28"/>
    </row>
    <row r="12" spans="2:15" ht="20.100000000000001" customHeight="1" x14ac:dyDescent="0.25">
      <c r="B12" s="3" t="s">
        <v>6</v>
      </c>
      <c r="C12" s="6">
        <v>40</v>
      </c>
      <c r="J12" s="14" t="s">
        <v>27</v>
      </c>
      <c r="K12" s="14" t="s">
        <v>32</v>
      </c>
      <c r="L12" s="18" t="s">
        <v>37</v>
      </c>
      <c r="M12" s="14" t="s">
        <v>39</v>
      </c>
    </row>
    <row r="13" spans="2:15" x14ac:dyDescent="0.25">
      <c r="J13" s="14" t="s">
        <v>28</v>
      </c>
      <c r="K13" s="14" t="s">
        <v>33</v>
      </c>
      <c r="L13" s="18" t="s">
        <v>38</v>
      </c>
      <c r="M13" s="14" t="s">
        <v>40</v>
      </c>
    </row>
    <row r="14" spans="2:15" x14ac:dyDescent="0.25">
      <c r="J14" s="14" t="s">
        <v>30</v>
      </c>
      <c r="K14" s="14" t="s">
        <v>35</v>
      </c>
      <c r="L14" s="14" t="s">
        <v>48</v>
      </c>
      <c r="M14" s="14" t="s">
        <v>35</v>
      </c>
    </row>
    <row r="15" spans="2:15" x14ac:dyDescent="0.25">
      <c r="J15" s="14" t="s">
        <v>29</v>
      </c>
      <c r="K15" s="14" t="s">
        <v>34</v>
      </c>
      <c r="L15" s="14" t="s">
        <v>49</v>
      </c>
      <c r="M15" s="14" t="s">
        <v>34</v>
      </c>
    </row>
    <row r="16" spans="2:15" x14ac:dyDescent="0.25">
      <c r="J16" s="14" t="s">
        <v>31</v>
      </c>
      <c r="K16" s="14" t="s">
        <v>36</v>
      </c>
      <c r="L16" s="18" t="s">
        <v>41</v>
      </c>
      <c r="M16" s="14" t="s">
        <v>43</v>
      </c>
    </row>
    <row r="17" spans="12:13" x14ac:dyDescent="0.25">
      <c r="L17" s="14" t="s">
        <v>42</v>
      </c>
      <c r="M17" s="14" t="s">
        <v>44</v>
      </c>
    </row>
  </sheetData>
  <mergeCells count="7">
    <mergeCell ref="J11:K11"/>
    <mergeCell ref="L11:M11"/>
    <mergeCell ref="J3:L3"/>
    <mergeCell ref="J4:L4"/>
    <mergeCell ref="J5:L5"/>
    <mergeCell ref="K6:L6"/>
    <mergeCell ref="J10:M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7"/>
  <sheetViews>
    <sheetView zoomScale="70" zoomScaleNormal="70" workbookViewId="0"/>
  </sheetViews>
  <sheetFormatPr defaultRowHeight="15" x14ac:dyDescent="0.25"/>
  <cols>
    <col min="2" max="2" width="40.75" bestFit="1" customWidth="1"/>
    <col min="4" max="4" width="9" customWidth="1"/>
    <col min="6" max="6" width="28.125" bestFit="1" customWidth="1"/>
    <col min="10" max="10" width="15.25" bestFit="1" customWidth="1"/>
    <col min="12" max="12" width="14.5" bestFit="1" customWidth="1"/>
    <col min="14" max="14" width="15" customWidth="1"/>
    <col min="15" max="15" width="22.625" bestFit="1" customWidth="1"/>
  </cols>
  <sheetData>
    <row r="3" spans="2:15" ht="20.100000000000001" customHeight="1" x14ac:dyDescent="0.25">
      <c r="J3" s="30" t="s">
        <v>10</v>
      </c>
      <c r="K3" s="30"/>
      <c r="L3" s="30"/>
    </row>
    <row r="4" spans="2:15" ht="20.100000000000001" customHeight="1" x14ac:dyDescent="0.25">
      <c r="B4" s="2" t="s">
        <v>0</v>
      </c>
      <c r="C4" s="1">
        <v>20</v>
      </c>
      <c r="F4" s="2" t="s">
        <v>53</v>
      </c>
      <c r="G4" s="4">
        <f>((C5-C4)/(100-C4))*100</f>
        <v>43.75</v>
      </c>
      <c r="J4" s="31" t="str">
        <f>IF(C4&gt;=50,IF(G10&gt;=0.75,IF(G5&gt;7,IF(G5&gt;=G9,"C","M"),IF(G5&lt;4,"M",IF(G5&gt;=G9,"C-M","M"))),"O"),IF(G4&gt;=50,"S","G"))</f>
        <v>G</v>
      </c>
      <c r="K4" s="31"/>
      <c r="L4" s="31"/>
    </row>
    <row r="5" spans="2:15" ht="20.100000000000001" customHeight="1" x14ac:dyDescent="0.25">
      <c r="B5" s="2" t="s">
        <v>1</v>
      </c>
      <c r="C5" s="1">
        <v>55</v>
      </c>
      <c r="F5" s="2" t="s">
        <v>4</v>
      </c>
      <c r="G5" s="1">
        <f>C7-C6</f>
        <v>6</v>
      </c>
      <c r="J5" s="29" t="s">
        <v>11</v>
      </c>
      <c r="K5" s="29"/>
      <c r="L5" s="29"/>
      <c r="N5" s="12" t="s">
        <v>18</v>
      </c>
      <c r="O5" s="19" t="s">
        <v>50</v>
      </c>
    </row>
    <row r="6" spans="2:15" ht="20.100000000000001" customHeight="1" x14ac:dyDescent="0.25">
      <c r="B6" s="2" t="s">
        <v>2</v>
      </c>
      <c r="C6" s="1">
        <v>21</v>
      </c>
      <c r="F6" s="2" t="s">
        <v>15</v>
      </c>
      <c r="G6" s="1" t="e">
        <f>(C9^2)/(C10*C8)</f>
        <v>#VALUE!</v>
      </c>
      <c r="J6" s="10" t="s">
        <v>25</v>
      </c>
      <c r="K6" s="28" t="s">
        <v>24</v>
      </c>
      <c r="L6" s="28"/>
    </row>
    <row r="7" spans="2:15" ht="20.100000000000001" customHeight="1" x14ac:dyDescent="0.25">
      <c r="B7" s="2" t="s">
        <v>3</v>
      </c>
      <c r="C7" s="1">
        <v>27</v>
      </c>
      <c r="F7" s="2" t="s">
        <v>16</v>
      </c>
      <c r="G7" s="5" t="e">
        <f>C8/C10</f>
        <v>#VALUE!</v>
      </c>
      <c r="J7" s="11" t="str">
        <f>IF(C4&gt;=50,IF(C7&gt;=50,"H","L"),IF(C4&gt;12,IF(G5&gt;7,IF(G5&gt;=G9,"C","M"),IF(G5&lt;4,"M",IF(G5&gt;=G9,"C-M","M"))),IF(C4&lt;5,IF(AND(G4&gt;=50,1&lt;=G6,G6&lt;3,G7&gt;=6),"W",IF(AND(G4&lt;50,1&lt;=G6,G6&lt;3,G7&gt;=4),"W","P")),"N.A")))</f>
        <v>C-M</v>
      </c>
      <c r="K7" s="7" t="str">
        <f>IF(AND(5&lt;C4,C4&lt;12),IF(AND(G4&gt;=50,1&lt;=G6,G6&lt;3,G7&gt;=6),"W",IF(AND(G4&lt;50,1&lt;=G6,G6&lt;3,G7&gt;=4),"W","P")),"N.A")</f>
        <v>N.A</v>
      </c>
      <c r="L7" s="8" t="str">
        <f>IF(AND(5&lt;C4,C4&lt;12),IF(G5&gt;7,IF(G5&gt;=G9,"C","M"),IF(G5&lt;4,"M",IF(G5&gt;=G9,"C-M","M"))),"N.A")</f>
        <v>N.A</v>
      </c>
    </row>
    <row r="8" spans="2:15" ht="20.100000000000001" customHeight="1" x14ac:dyDescent="0.25">
      <c r="B8" s="2" t="s">
        <v>12</v>
      </c>
      <c r="C8" s="1" t="s">
        <v>17</v>
      </c>
      <c r="F8" s="3" t="s">
        <v>7</v>
      </c>
      <c r="G8" s="1">
        <f>0.9*(C7-8)</f>
        <v>17.100000000000001</v>
      </c>
    </row>
    <row r="9" spans="2:15" ht="20.100000000000001" customHeight="1" x14ac:dyDescent="0.25">
      <c r="B9" s="2" t="s">
        <v>13</v>
      </c>
      <c r="C9" s="1" t="s">
        <v>17</v>
      </c>
      <c r="F9" s="3" t="s">
        <v>8</v>
      </c>
      <c r="G9" s="1">
        <f>0.73*(C7-20)</f>
        <v>5.1099999999999994</v>
      </c>
    </row>
    <row r="10" spans="2:15" ht="20.100000000000001" customHeight="1" x14ac:dyDescent="0.25">
      <c r="B10" s="2" t="s">
        <v>14</v>
      </c>
      <c r="C10" s="1" t="s">
        <v>17</v>
      </c>
      <c r="F10" s="3" t="s">
        <v>9</v>
      </c>
      <c r="G10" s="5">
        <f>C11/C12</f>
        <v>0.85185185185185186</v>
      </c>
      <c r="J10" s="29" t="s">
        <v>26</v>
      </c>
      <c r="K10" s="29"/>
      <c r="L10" s="29"/>
      <c r="M10" s="29"/>
    </row>
    <row r="11" spans="2:15" ht="20.100000000000001" customHeight="1" x14ac:dyDescent="0.25">
      <c r="B11" s="3" t="s">
        <v>5</v>
      </c>
      <c r="C11" s="1">
        <v>23</v>
      </c>
      <c r="J11" s="28" t="s">
        <v>10</v>
      </c>
      <c r="K11" s="28"/>
      <c r="L11" s="28" t="s">
        <v>11</v>
      </c>
      <c r="M11" s="28"/>
    </row>
    <row r="12" spans="2:15" ht="20.100000000000001" customHeight="1" x14ac:dyDescent="0.25">
      <c r="B12" s="3" t="s">
        <v>6</v>
      </c>
      <c r="C12" s="1">
        <v>27</v>
      </c>
      <c r="J12" s="14" t="s">
        <v>27</v>
      </c>
      <c r="K12" s="14" t="s">
        <v>32</v>
      </c>
      <c r="L12" s="18" t="s">
        <v>37</v>
      </c>
      <c r="M12" s="14" t="s">
        <v>39</v>
      </c>
    </row>
    <row r="13" spans="2:15" x14ac:dyDescent="0.25">
      <c r="J13" s="14" t="s">
        <v>28</v>
      </c>
      <c r="K13" s="14" t="s">
        <v>33</v>
      </c>
      <c r="L13" s="18" t="s">
        <v>38</v>
      </c>
      <c r="M13" s="14" t="s">
        <v>40</v>
      </c>
    </row>
    <row r="14" spans="2:15" x14ac:dyDescent="0.25">
      <c r="J14" s="14" t="s">
        <v>30</v>
      </c>
      <c r="K14" s="14" t="s">
        <v>35</v>
      </c>
      <c r="L14" s="14" t="s">
        <v>48</v>
      </c>
      <c r="M14" s="14" t="s">
        <v>35</v>
      </c>
    </row>
    <row r="15" spans="2:15" x14ac:dyDescent="0.25">
      <c r="J15" s="14" t="s">
        <v>29</v>
      </c>
      <c r="K15" s="14" t="s">
        <v>34</v>
      </c>
      <c r="L15" s="14" t="s">
        <v>49</v>
      </c>
      <c r="M15" s="14" t="s">
        <v>34</v>
      </c>
    </row>
    <row r="16" spans="2:15" x14ac:dyDescent="0.25">
      <c r="J16" s="14" t="s">
        <v>31</v>
      </c>
      <c r="K16" s="14" t="s">
        <v>36</v>
      </c>
      <c r="L16" s="18" t="s">
        <v>41</v>
      </c>
      <c r="M16" s="14" t="s">
        <v>43</v>
      </c>
    </row>
    <row r="17" spans="12:13" x14ac:dyDescent="0.25">
      <c r="L17" s="14" t="s">
        <v>42</v>
      </c>
      <c r="M17" s="14" t="s">
        <v>44</v>
      </c>
    </row>
  </sheetData>
  <mergeCells count="7">
    <mergeCell ref="J11:K11"/>
    <mergeCell ref="L11:M11"/>
    <mergeCell ref="K6:L6"/>
    <mergeCell ref="J5:L5"/>
    <mergeCell ref="J3:L3"/>
    <mergeCell ref="J4:L4"/>
    <mergeCell ref="J10:M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7"/>
  <sheetViews>
    <sheetView zoomScale="70" zoomScaleNormal="70" workbookViewId="0"/>
  </sheetViews>
  <sheetFormatPr defaultRowHeight="15" x14ac:dyDescent="0.25"/>
  <cols>
    <col min="2" max="2" width="40.75" bestFit="1" customWidth="1"/>
    <col min="4" max="4" width="9" customWidth="1"/>
    <col min="6" max="6" width="28.125" bestFit="1" customWidth="1"/>
    <col min="10" max="10" width="15.25" bestFit="1" customWidth="1"/>
    <col min="12" max="12" width="14.5" bestFit="1" customWidth="1"/>
    <col min="14" max="14" width="15" customWidth="1"/>
    <col min="15" max="15" width="26.625" bestFit="1" customWidth="1"/>
  </cols>
  <sheetData>
    <row r="3" spans="2:15" ht="20.100000000000001" customHeight="1" x14ac:dyDescent="0.25">
      <c r="J3" s="30" t="s">
        <v>10</v>
      </c>
      <c r="K3" s="30"/>
      <c r="L3" s="30"/>
    </row>
    <row r="4" spans="2:15" ht="20.100000000000001" customHeight="1" x14ac:dyDescent="0.25">
      <c r="B4" s="2" t="s">
        <v>0</v>
      </c>
      <c r="C4" s="6">
        <v>10</v>
      </c>
      <c r="F4" s="2" t="s">
        <v>53</v>
      </c>
      <c r="G4" s="4">
        <f>((C5-C4)/(100-C4))*100</f>
        <v>72.222222222222214</v>
      </c>
      <c r="J4" s="31" t="str">
        <f>IF(C4&gt;=50,IF(G10&gt;=0.75,IF(G5&gt;7,IF(G5&gt;=G9,"C","M"),IF(G5&lt;4,"M",IF(G5&gt;=G9,"C-M","M"))),"O"),IF(G4&gt;=50,"S","G"))</f>
        <v>S</v>
      </c>
      <c r="K4" s="31"/>
      <c r="L4" s="31"/>
    </row>
    <row r="5" spans="2:15" ht="20.100000000000001" customHeight="1" x14ac:dyDescent="0.25">
      <c r="B5" s="2" t="s">
        <v>1</v>
      </c>
      <c r="C5" s="6">
        <v>75</v>
      </c>
      <c r="F5" s="2" t="s">
        <v>4</v>
      </c>
      <c r="G5" s="6">
        <f>C7-C6</f>
        <v>20</v>
      </c>
      <c r="J5" s="29" t="s">
        <v>11</v>
      </c>
      <c r="K5" s="29"/>
      <c r="L5" s="29"/>
      <c r="N5" s="12" t="s">
        <v>22</v>
      </c>
      <c r="O5" s="19" t="s">
        <v>51</v>
      </c>
    </row>
    <row r="6" spans="2:15" ht="20.100000000000001" customHeight="1" x14ac:dyDescent="0.25">
      <c r="B6" s="2" t="s">
        <v>2</v>
      </c>
      <c r="C6" s="6">
        <v>40</v>
      </c>
      <c r="F6" s="2" t="s">
        <v>15</v>
      </c>
      <c r="G6" s="13">
        <f>(C9^2)/(C10*C8)</f>
        <v>1.9845000000000002</v>
      </c>
      <c r="J6" s="10" t="s">
        <v>25</v>
      </c>
      <c r="K6" s="28" t="s">
        <v>24</v>
      </c>
      <c r="L6" s="28"/>
    </row>
    <row r="7" spans="2:15" ht="20.100000000000001" customHeight="1" x14ac:dyDescent="0.25">
      <c r="B7" s="2" t="s">
        <v>3</v>
      </c>
      <c r="C7" s="6">
        <v>60</v>
      </c>
      <c r="F7" s="2" t="s">
        <v>16</v>
      </c>
      <c r="G7" s="5">
        <f>C8/C10</f>
        <v>5</v>
      </c>
      <c r="J7" s="11" t="str">
        <f>IF(C4&gt;=50,IF(C7&gt;=50,"H","L"),IF(C4&gt;12,IF(G5&gt;7,IF(G5&gt;=G9,"C","M"),IF(G5&lt;4,"M",IF(G5&gt;=G9,"C-M","M"))),IF(C4&lt;5,IF(AND(G4&gt;=50,1&lt;=G6,G6&lt;3,G7&gt;=6),"W",IF(AND(G4&lt;50,1&lt;=G6,G6&lt;3,G7&gt;=4),"W","P")),"N.A")))</f>
        <v>N.A</v>
      </c>
      <c r="K7" s="7" t="str">
        <f>IF(AND(5&lt;C4,C4&lt;12),IF(AND(G4&gt;=50,1&lt;=G6,G6&lt;3,G7&gt;=6),"W",IF(AND(G4&lt;50,1&lt;=G6,G6&lt;3,G7&gt;=4),"W","P")),"N.A")</f>
        <v>P</v>
      </c>
      <c r="L7" s="8" t="str">
        <f>IF(AND(5&lt;C4,C4&lt;12),IF(G5&gt;7,IF(G5&gt;=G9,"C","M"),IF(G5&lt;4,"M",IF(G5&gt;=G9,"C-M","M"))),"N.A")</f>
        <v>M</v>
      </c>
    </row>
    <row r="8" spans="2:15" ht="20.100000000000001" customHeight="1" x14ac:dyDescent="0.25">
      <c r="B8" s="2" t="s">
        <v>12</v>
      </c>
      <c r="C8" s="6">
        <v>2</v>
      </c>
      <c r="F8" s="3" t="s">
        <v>7</v>
      </c>
      <c r="G8" s="6">
        <f>0.9*(C7-8)</f>
        <v>46.800000000000004</v>
      </c>
    </row>
    <row r="9" spans="2:15" ht="20.100000000000001" customHeight="1" x14ac:dyDescent="0.25">
      <c r="B9" s="2" t="s">
        <v>13</v>
      </c>
      <c r="C9" s="6">
        <v>1.26</v>
      </c>
      <c r="F9" s="3" t="s">
        <v>8</v>
      </c>
      <c r="G9" s="6">
        <f>0.73*(C7-20)</f>
        <v>29.2</v>
      </c>
    </row>
    <row r="10" spans="2:15" ht="20.100000000000001" customHeight="1" x14ac:dyDescent="0.25">
      <c r="B10" s="2" t="s">
        <v>14</v>
      </c>
      <c r="C10" s="6">
        <v>0.4</v>
      </c>
      <c r="F10" s="3" t="s">
        <v>9</v>
      </c>
      <c r="G10" s="5">
        <f>C11/C12</f>
        <v>1.3333333333333333</v>
      </c>
      <c r="J10" s="29" t="s">
        <v>26</v>
      </c>
      <c r="K10" s="29"/>
      <c r="L10" s="29"/>
      <c r="M10" s="29"/>
    </row>
    <row r="11" spans="2:15" ht="20.100000000000001" customHeight="1" x14ac:dyDescent="0.25">
      <c r="B11" s="3" t="s">
        <v>5</v>
      </c>
      <c r="C11" s="6">
        <v>80</v>
      </c>
      <c r="J11" s="28" t="s">
        <v>10</v>
      </c>
      <c r="K11" s="28"/>
      <c r="L11" s="28" t="s">
        <v>11</v>
      </c>
      <c r="M11" s="28"/>
    </row>
    <row r="12" spans="2:15" ht="20.100000000000001" customHeight="1" x14ac:dyDescent="0.25">
      <c r="B12" s="3" t="s">
        <v>6</v>
      </c>
      <c r="C12" s="6">
        <v>60</v>
      </c>
      <c r="J12" s="14" t="s">
        <v>27</v>
      </c>
      <c r="K12" s="14" t="s">
        <v>32</v>
      </c>
      <c r="L12" s="18" t="s">
        <v>37</v>
      </c>
      <c r="M12" s="14" t="s">
        <v>39</v>
      </c>
    </row>
    <row r="13" spans="2:15" x14ac:dyDescent="0.25">
      <c r="J13" s="14" t="s">
        <v>28</v>
      </c>
      <c r="K13" s="14" t="s">
        <v>33</v>
      </c>
      <c r="L13" s="18" t="s">
        <v>38</v>
      </c>
      <c r="M13" s="14" t="s">
        <v>40</v>
      </c>
    </row>
    <row r="14" spans="2:15" x14ac:dyDescent="0.25">
      <c r="J14" s="14" t="s">
        <v>30</v>
      </c>
      <c r="K14" s="14" t="s">
        <v>35</v>
      </c>
      <c r="L14" s="14" t="s">
        <v>48</v>
      </c>
      <c r="M14" s="14" t="s">
        <v>35</v>
      </c>
    </row>
    <row r="15" spans="2:15" x14ac:dyDescent="0.25">
      <c r="J15" s="14" t="s">
        <v>29</v>
      </c>
      <c r="K15" s="14" t="s">
        <v>34</v>
      </c>
      <c r="L15" s="14" t="s">
        <v>49</v>
      </c>
      <c r="M15" s="14" t="s">
        <v>34</v>
      </c>
    </row>
    <row r="16" spans="2:15" x14ac:dyDescent="0.25">
      <c r="J16" s="14" t="s">
        <v>31</v>
      </c>
      <c r="K16" s="14" t="s">
        <v>36</v>
      </c>
      <c r="L16" s="18" t="s">
        <v>41</v>
      </c>
      <c r="M16" s="14" t="s">
        <v>43</v>
      </c>
    </row>
    <row r="17" spans="12:13" x14ac:dyDescent="0.25">
      <c r="L17" s="14" t="s">
        <v>42</v>
      </c>
      <c r="M17" s="14" t="s">
        <v>44</v>
      </c>
    </row>
  </sheetData>
  <mergeCells count="7">
    <mergeCell ref="J11:K11"/>
    <mergeCell ref="L11:M11"/>
    <mergeCell ref="J3:L3"/>
    <mergeCell ref="J4:L4"/>
    <mergeCell ref="J5:L5"/>
    <mergeCell ref="K6:L6"/>
    <mergeCell ref="J10:M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7"/>
  <sheetViews>
    <sheetView zoomScale="70" zoomScaleNormal="70" workbookViewId="0"/>
  </sheetViews>
  <sheetFormatPr defaultRowHeight="15" x14ac:dyDescent="0.25"/>
  <cols>
    <col min="2" max="2" width="40.75" bestFit="1" customWidth="1"/>
    <col min="4" max="4" width="9" customWidth="1"/>
    <col min="6" max="6" width="28.125" bestFit="1" customWidth="1"/>
    <col min="10" max="10" width="15.25" bestFit="1" customWidth="1"/>
    <col min="12" max="12" width="14.5" bestFit="1" customWidth="1"/>
    <col min="14" max="14" width="15" customWidth="1"/>
    <col min="15" max="15" width="36.875" bestFit="1" customWidth="1"/>
  </cols>
  <sheetData>
    <row r="3" spans="2:15" ht="20.100000000000001" customHeight="1" x14ac:dyDescent="0.25">
      <c r="J3" s="30" t="s">
        <v>10</v>
      </c>
      <c r="K3" s="30"/>
      <c r="L3" s="30"/>
    </row>
    <row r="4" spans="2:15" ht="20.100000000000001" customHeight="1" x14ac:dyDescent="0.25">
      <c r="B4" s="2" t="s">
        <v>0</v>
      </c>
      <c r="C4" s="6">
        <v>10</v>
      </c>
      <c r="F4" s="2" t="s">
        <v>53</v>
      </c>
      <c r="G4" s="4">
        <f>((C5-C4)/(100-C4))*100</f>
        <v>44.444444444444443</v>
      </c>
      <c r="J4" s="31" t="str">
        <f>IF(C4&gt;=50,IF(G10&gt;=0.75,IF(G5&gt;7,IF(G5&gt;=G9,"C","M"),IF(G5&lt;4,"M",IF(G5&gt;=G9,"C-M","M"))),"O"),IF(G4&gt;=50,"S","G"))</f>
        <v>G</v>
      </c>
      <c r="K4" s="31"/>
      <c r="L4" s="31"/>
    </row>
    <row r="5" spans="2:15" ht="20.100000000000001" customHeight="1" x14ac:dyDescent="0.25">
      <c r="B5" s="2" t="s">
        <v>1</v>
      </c>
      <c r="C5" s="6">
        <v>50</v>
      </c>
      <c r="F5" s="2" t="s">
        <v>4</v>
      </c>
      <c r="G5" s="6">
        <f>C7-C6</f>
        <v>6</v>
      </c>
      <c r="J5" s="29" t="s">
        <v>11</v>
      </c>
      <c r="K5" s="29"/>
      <c r="L5" s="29"/>
      <c r="N5" s="12" t="s">
        <v>23</v>
      </c>
      <c r="O5" s="19" t="s">
        <v>52</v>
      </c>
    </row>
    <row r="6" spans="2:15" ht="20.100000000000001" customHeight="1" x14ac:dyDescent="0.25">
      <c r="B6" s="2" t="s">
        <v>2</v>
      </c>
      <c r="C6" s="6">
        <v>21</v>
      </c>
      <c r="F6" s="2" t="s">
        <v>15</v>
      </c>
      <c r="G6" s="13">
        <f>(C9^2)/(C10*C8)</f>
        <v>2.7755244755244761</v>
      </c>
      <c r="J6" s="9" t="s">
        <v>25</v>
      </c>
      <c r="K6" s="28" t="s">
        <v>24</v>
      </c>
      <c r="L6" s="28"/>
    </row>
    <row r="7" spans="2:15" ht="20.100000000000001" customHeight="1" x14ac:dyDescent="0.25">
      <c r="B7" s="2" t="s">
        <v>3</v>
      </c>
      <c r="C7" s="6">
        <v>27</v>
      </c>
      <c r="F7" s="2" t="s">
        <v>16</v>
      </c>
      <c r="G7" s="5">
        <f>C8/C10</f>
        <v>6.9930069930069934</v>
      </c>
      <c r="J7" s="6" t="str">
        <f>IF(C4&gt;=50,IF(C7&gt;=50,"H","L"),IF(C4&gt;12,IF(G5&gt;7,IF(G5&gt;=G9,"C","M"),IF(G5&lt;4,"M",IF(G5&gt;=G9,"C-M","M"))),IF(C4&lt;5,IF(AND(G4&gt;=50,1&lt;=G6,G6&lt;3,G7&gt;=6),"W",IF(AND(G4&lt;50,1&lt;=G6,G6&lt;3,G7&gt;=4),"W","P")),"N.A")))</f>
        <v>N.A</v>
      </c>
      <c r="K7" s="7" t="str">
        <f>IF(AND(5&lt;C4,C4&lt;12),IF(AND(G4&gt;=50,1&lt;=G6,G6&lt;3,G7&gt;=6),"W",IF(AND(G4&lt;50,1&lt;=G6,G6&lt;3,G7&gt;=4),"W","P")),"N.A")</f>
        <v>W</v>
      </c>
      <c r="L7" s="8" t="str">
        <f>IF(AND(5&lt;C4,C4&lt;12),IF(G5&gt;7,IF(G5&gt;=G9,"C","M"),IF(G5&lt;4,"M",IF(G5&gt;=G9,"C-M","M"))),"N.A")</f>
        <v>C-M</v>
      </c>
    </row>
    <row r="8" spans="2:15" ht="20.100000000000001" customHeight="1" x14ac:dyDescent="0.25">
      <c r="B8" s="2" t="s">
        <v>12</v>
      </c>
      <c r="C8" s="6">
        <v>2</v>
      </c>
      <c r="F8" s="3" t="s">
        <v>7</v>
      </c>
      <c r="G8" s="6">
        <f>0.9*(C7-8)</f>
        <v>17.100000000000001</v>
      </c>
    </row>
    <row r="9" spans="2:15" ht="20.100000000000001" customHeight="1" x14ac:dyDescent="0.25">
      <c r="B9" s="2" t="s">
        <v>13</v>
      </c>
      <c r="C9" s="6">
        <v>1.26</v>
      </c>
      <c r="F9" s="3" t="s">
        <v>8</v>
      </c>
      <c r="G9" s="6">
        <f>0.73*(C7-20)</f>
        <v>5.1099999999999994</v>
      </c>
    </row>
    <row r="10" spans="2:15" ht="20.100000000000001" customHeight="1" x14ac:dyDescent="0.25">
      <c r="B10" s="2" t="s">
        <v>14</v>
      </c>
      <c r="C10" s="6">
        <v>0.28599999999999998</v>
      </c>
      <c r="F10" s="3" t="s">
        <v>9</v>
      </c>
      <c r="G10" s="5">
        <f>C11/C12</f>
        <v>1.1111111111111112</v>
      </c>
      <c r="J10" s="29" t="s">
        <v>26</v>
      </c>
      <c r="K10" s="29"/>
      <c r="L10" s="29"/>
      <c r="M10" s="29"/>
    </row>
    <row r="11" spans="2:15" ht="20.100000000000001" customHeight="1" x14ac:dyDescent="0.25">
      <c r="B11" s="3" t="s">
        <v>5</v>
      </c>
      <c r="C11" s="6">
        <v>30</v>
      </c>
      <c r="J11" s="28" t="s">
        <v>10</v>
      </c>
      <c r="K11" s="28"/>
      <c r="L11" s="28" t="s">
        <v>11</v>
      </c>
      <c r="M11" s="28"/>
    </row>
    <row r="12" spans="2:15" ht="20.100000000000001" customHeight="1" x14ac:dyDescent="0.25">
      <c r="B12" s="3" t="s">
        <v>6</v>
      </c>
      <c r="C12" s="6">
        <v>27</v>
      </c>
      <c r="J12" s="14" t="s">
        <v>27</v>
      </c>
      <c r="K12" s="14" t="s">
        <v>32</v>
      </c>
      <c r="L12" s="18" t="s">
        <v>37</v>
      </c>
      <c r="M12" s="14" t="s">
        <v>39</v>
      </c>
    </row>
    <row r="13" spans="2:15" x14ac:dyDescent="0.25">
      <c r="J13" s="14" t="s">
        <v>28</v>
      </c>
      <c r="K13" s="14" t="s">
        <v>33</v>
      </c>
      <c r="L13" s="18" t="s">
        <v>38</v>
      </c>
      <c r="M13" s="14" t="s">
        <v>40</v>
      </c>
    </row>
    <row r="14" spans="2:15" x14ac:dyDescent="0.25">
      <c r="J14" s="14" t="s">
        <v>30</v>
      </c>
      <c r="K14" s="14" t="s">
        <v>35</v>
      </c>
      <c r="L14" s="14" t="s">
        <v>48</v>
      </c>
      <c r="M14" s="14" t="s">
        <v>35</v>
      </c>
    </row>
    <row r="15" spans="2:15" x14ac:dyDescent="0.25">
      <c r="J15" s="14" t="s">
        <v>29</v>
      </c>
      <c r="K15" s="14" t="s">
        <v>34</v>
      </c>
      <c r="L15" s="14" t="s">
        <v>49</v>
      </c>
      <c r="M15" s="14" t="s">
        <v>34</v>
      </c>
    </row>
    <row r="16" spans="2:15" x14ac:dyDescent="0.25">
      <c r="J16" s="14" t="s">
        <v>31</v>
      </c>
      <c r="K16" s="14" t="s">
        <v>36</v>
      </c>
      <c r="L16" s="18" t="s">
        <v>41</v>
      </c>
      <c r="M16" s="14" t="s">
        <v>43</v>
      </c>
    </row>
    <row r="17" spans="12:13" x14ac:dyDescent="0.25">
      <c r="L17" s="14" t="s">
        <v>42</v>
      </c>
      <c r="M17" s="14" t="s">
        <v>44</v>
      </c>
    </row>
  </sheetData>
  <mergeCells count="7">
    <mergeCell ref="J11:K11"/>
    <mergeCell ref="L11:M11"/>
    <mergeCell ref="J3:L3"/>
    <mergeCell ref="J4:L4"/>
    <mergeCell ref="J5:L5"/>
    <mergeCell ref="K6:L6"/>
    <mergeCell ref="J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شناسنامه</vt:lpstr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2023-06-27T06:58:09Z</dcterms:created>
  <dcterms:modified xsi:type="dcterms:W3CDTF">2024-12-07T12:46:30Z</dcterms:modified>
</cp:coreProperties>
</file>